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50" windowWidth="24915" windowHeight="12270"/>
  </bookViews>
  <sheets>
    <sheet name="Кол-во" sheetId="1" r:id="rId1"/>
    <sheet name="Условия поставки" sheetId="2" r:id="rId2"/>
  </sheets>
  <definedNames>
    <definedName name="_xlnm._FilterDatabase" localSheetId="0" hidden="1">'Кол-во'!$A$4:$O$14</definedName>
  </definedNames>
  <calcPr calcId="145621"/>
</workbook>
</file>

<file path=xl/calcChain.xml><?xml version="1.0" encoding="utf-8"?>
<calcChain xmlns="http://schemas.openxmlformats.org/spreadsheetml/2006/main">
  <c r="O6" i="1" l="1"/>
  <c r="O7" i="1"/>
  <c r="O8" i="1"/>
  <c r="O9" i="1"/>
  <c r="O10" i="1"/>
  <c r="O11" i="1"/>
  <c r="O5" i="1"/>
  <c r="I12" i="1"/>
  <c r="J12" i="1"/>
  <c r="K12" i="1"/>
  <c r="L12" i="1"/>
  <c r="M12" i="1"/>
  <c r="N12" i="1"/>
  <c r="H12" i="1"/>
  <c r="O12" i="1" l="1"/>
</calcChain>
</file>

<file path=xl/sharedStrings.xml><?xml version="1.0" encoding="utf-8"?>
<sst xmlns="http://schemas.openxmlformats.org/spreadsheetml/2006/main" count="98" uniqueCount="47">
  <si>
    <t>Материал</t>
  </si>
  <si>
    <t>Краткий текст материала</t>
  </si>
  <si>
    <t>ЕИ</t>
  </si>
  <si>
    <t>Номер ТЗ</t>
  </si>
  <si>
    <t>Способ доставки</t>
  </si>
  <si>
    <t>Срок поставки</t>
  </si>
  <si>
    <t>Брянскэнерго</t>
  </si>
  <si>
    <t>Костромаэнерго</t>
  </si>
  <si>
    <t>Курскэнерго</t>
  </si>
  <si>
    <t>Смоленскэнерго</t>
  </si>
  <si>
    <t>Тамбовэнерго</t>
  </si>
  <si>
    <t>Тверьэнерго</t>
  </si>
  <si>
    <t>Ярэнерго</t>
  </si>
  <si>
    <t>Итого</t>
  </si>
  <si>
    <t xml:space="preserve">Кол-во </t>
  </si>
  <si>
    <t>Адрес доставки</t>
  </si>
  <si>
    <t>№</t>
  </si>
  <si>
    <t>Филиал</t>
  </si>
  <si>
    <t>КВД</t>
  </si>
  <si>
    <t>Номер лота</t>
  </si>
  <si>
    <t>г. Брянск, пр-т Московский, 43 (Центральный склад)</t>
  </si>
  <si>
    <t>ИТОГО</t>
  </si>
  <si>
    <t>Курская обл Курский р-н пос. Ворошнево. Центральные склады филиала Курскэнерго</t>
  </si>
  <si>
    <t>г.Кострома, ул. Катушечная 157, центральный склад</t>
  </si>
  <si>
    <t>г. Смоленск, Центральный склад, ул.Индустриальная, 5.</t>
  </si>
  <si>
    <t>Сумма по ПЗ</t>
  </si>
  <si>
    <t>% от ПЗ</t>
  </si>
  <si>
    <t>3Р</t>
  </si>
  <si>
    <t>3Э</t>
  </si>
  <si>
    <t>Автотранспорт / Ж.д. транспорт</t>
  </si>
  <si>
    <t>ШТ</t>
  </si>
  <si>
    <t>Анкер деревянный ДА5</t>
  </si>
  <si>
    <t>205A</t>
  </si>
  <si>
    <t>Опора деревянная пропитанная 11м</t>
  </si>
  <si>
    <t>205A_002</t>
  </si>
  <si>
    <t>Опора деревянная пропитанная 6,5м</t>
  </si>
  <si>
    <t>Опора деревянная пропитанная 7,5м</t>
  </si>
  <si>
    <t>Опора деревянная пропитанная 9,5м</t>
  </si>
  <si>
    <t>205A_001</t>
  </si>
  <si>
    <t>205A_004</t>
  </si>
  <si>
    <t>205A_005</t>
  </si>
  <si>
    <t>205A_006</t>
  </si>
  <si>
    <t>Деревянные опоры</t>
  </si>
  <si>
    <t>РФ, 392680, г. Тамбов, ул. Моршанское шоссе, д. 23</t>
  </si>
  <si>
    <t xml:space="preserve">170015, г. Тверь, ул. Георгия Димитрова, д.66 </t>
  </si>
  <si>
    <t>150003, г. Ярославль, ул. Северная подстанция, д. 9</t>
  </si>
  <si>
    <t>в течение 10 календарных дней с момента подачи заявки от филиала, но не позднее 30.06.2018 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</si>
</sst>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F800]dddd\,\ mmmm\ dd\,\ yyyy"/>
  </numFmts>
  <fonts count="7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ahoma"/>
      <family val="2"/>
      <charset val="204"/>
    </font>
    <font>
      <sz val="10"/>
      <color theme="1"/>
      <name val="Tahoma"/>
      <family val="2"/>
      <charset val="204"/>
    </font>
    <font>
      <sz val="10"/>
      <name val="Tahoma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46">
    <xf numFmtId="0" fontId="0" fillId="0" borderId="0" xfId="0"/>
    <xf numFmtId="0" fontId="1" fillId="0" borderId="2" xfId="0" applyFont="1" applyFill="1" applyBorder="1" applyAlignment="1">
      <alignment horizontal="center" vertical="center"/>
    </xf>
    <xf numFmtId="0" fontId="0" fillId="0" borderId="0" xfId="0"/>
    <xf numFmtId="0" fontId="1" fillId="0" borderId="1" xfId="0" applyFont="1" applyFill="1" applyBorder="1" applyAlignment="1">
      <alignment horizontal="center" vertical="center"/>
    </xf>
    <xf numFmtId="0" fontId="2" fillId="0" borderId="2" xfId="0" applyFont="1" applyFill="1" applyBorder="1"/>
    <xf numFmtId="0" fontId="1" fillId="0" borderId="0" xfId="0" applyFont="1" applyFill="1" applyBorder="1" applyAlignment="1">
      <alignment horizontal="center" vertical="center"/>
    </xf>
    <xf numFmtId="0" fontId="0" fillId="0" borderId="0" xfId="0" applyBorder="1"/>
    <xf numFmtId="0" fontId="0" fillId="0" borderId="0" xfId="0" applyBorder="1" applyAlignment="1"/>
    <xf numFmtId="4" fontId="1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left" indent="1"/>
    </xf>
    <xf numFmtId="4" fontId="2" fillId="0" borderId="0" xfId="0" applyNumberFormat="1" applyFont="1" applyFill="1" applyBorder="1"/>
    <xf numFmtId="0" fontId="2" fillId="0" borderId="0" xfId="0" applyFont="1" applyFill="1" applyBorder="1"/>
    <xf numFmtId="4" fontId="1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/>
    </xf>
    <xf numFmtId="0" fontId="0" fillId="0" borderId="0" xfId="0"/>
    <xf numFmtId="0" fontId="1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/>
    </xf>
    <xf numFmtId="0" fontId="0" fillId="0" borderId="2" xfId="0" applyBorder="1" applyAlignment="1">
      <alignment horizontal="center" vertical="center"/>
    </xf>
    <xf numFmtId="0" fontId="2" fillId="0" borderId="2" xfId="0" applyFont="1" applyFill="1" applyBorder="1" applyAlignment="1">
      <alignment horizontal="left" wrapText="1"/>
    </xf>
    <xf numFmtId="0" fontId="2" fillId="0" borderId="2" xfId="0" applyFont="1" applyFill="1" applyBorder="1" applyAlignment="1">
      <alignment horizontal="right"/>
    </xf>
    <xf numFmtId="0" fontId="4" fillId="0" borderId="2" xfId="0" applyFont="1" applyBorder="1" applyAlignment="1">
      <alignment horizontal="center" vertical="center"/>
    </xf>
    <xf numFmtId="0" fontId="1" fillId="0" borderId="2" xfId="0" applyFont="1" applyFill="1" applyBorder="1" applyAlignment="1">
      <alignment horizontal="center"/>
    </xf>
    <xf numFmtId="0" fontId="1" fillId="0" borderId="2" xfId="0" applyFont="1" applyFill="1" applyBorder="1"/>
    <xf numFmtId="0" fontId="1" fillId="0" borderId="2" xfId="0" applyFont="1" applyFill="1" applyBorder="1" applyAlignment="1">
      <alignment horizontal="right"/>
    </xf>
    <xf numFmtId="4" fontId="1" fillId="0" borderId="2" xfId="0" applyNumberFormat="1" applyFont="1" applyFill="1" applyBorder="1" applyAlignment="1">
      <alignment horizontal="right"/>
    </xf>
    <xf numFmtId="0" fontId="1" fillId="0" borderId="0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left" indent="1"/>
    </xf>
    <xf numFmtId="0" fontId="4" fillId="0" borderId="0" xfId="0" applyFont="1" applyBorder="1"/>
    <xf numFmtId="4" fontId="1" fillId="0" borderId="0" xfId="0" applyNumberFormat="1" applyFont="1" applyFill="1" applyBorder="1"/>
    <xf numFmtId="0" fontId="1" fillId="0" borderId="0" xfId="0" applyFont="1" applyFill="1" applyBorder="1"/>
    <xf numFmtId="0" fontId="4" fillId="0" borderId="0" xfId="0" applyFont="1"/>
    <xf numFmtId="4" fontId="6" fillId="2" borderId="2" xfId="1" applyNumberFormat="1" applyFont="1" applyFill="1" applyBorder="1"/>
    <xf numFmtId="10" fontId="4" fillId="0" borderId="0" xfId="0" applyNumberFormat="1" applyFont="1"/>
    <xf numFmtId="0" fontId="2" fillId="0" borderId="2" xfId="0" applyNumberFormat="1" applyFont="1" applyFill="1" applyBorder="1" applyAlignment="1">
      <alignment horizontal="center"/>
    </xf>
    <xf numFmtId="0" fontId="0" fillId="0" borderId="0" xfId="0" applyAlignment="1">
      <alignment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wrapText="1"/>
    </xf>
    <xf numFmtId="4" fontId="3" fillId="0" borderId="2" xfId="0" applyNumberFormat="1" applyFont="1" applyFill="1" applyBorder="1" applyAlignment="1">
      <alignment wrapText="1"/>
    </xf>
    <xf numFmtId="164" fontId="2" fillId="0" borderId="2" xfId="0" applyNumberFormat="1" applyFont="1" applyFill="1" applyBorder="1" applyAlignment="1">
      <alignment horizontal="left" wrapText="1"/>
    </xf>
    <xf numFmtId="0" fontId="2" fillId="0" borderId="2" xfId="0" applyFont="1" applyFill="1" applyBorder="1" applyAlignment="1">
      <alignment horizontal="center" vertical="center"/>
    </xf>
    <xf numFmtId="0" fontId="2" fillId="0" borderId="2" xfId="0" applyNumberFormat="1" applyFont="1" applyFill="1" applyBorder="1" applyAlignment="1">
      <alignment horizontal="center" wrapText="1"/>
    </xf>
    <xf numFmtId="0" fontId="0" fillId="0" borderId="0" xfId="0" applyFill="1" applyAlignment="1">
      <alignment wrapText="1"/>
    </xf>
    <xf numFmtId="2" fontId="2" fillId="0" borderId="2" xfId="0" applyNumberFormat="1" applyFont="1" applyFill="1" applyBorder="1" applyAlignment="1">
      <alignment horizontal="left" wrapText="1"/>
    </xf>
    <xf numFmtId="0" fontId="0" fillId="0" borderId="2" xfId="0" applyBorder="1" applyAlignment="1"/>
  </cellXfs>
  <cellStyles count="2">
    <cellStyle name="Обычный" xfId="0" builtinId="0"/>
    <cellStyle name="Обычный 1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14"/>
  <sheetViews>
    <sheetView tabSelected="1" zoomScale="75" zoomScaleNormal="75" workbookViewId="0">
      <pane ySplit="3" topLeftCell="A4" activePane="bottomLeft" state="frozen"/>
      <selection pane="bottomLeft" activeCell="C53" sqref="C53"/>
    </sheetView>
  </sheetViews>
  <sheetFormatPr defaultRowHeight="15" x14ac:dyDescent="0.25"/>
  <cols>
    <col min="1" max="1" width="7.7109375" style="16" bestFit="1" customWidth="1"/>
    <col min="2" max="2" width="15" bestFit="1" customWidth="1"/>
    <col min="3" max="3" width="35.7109375" bestFit="1" customWidth="1"/>
    <col min="4" max="4" width="9.28515625" style="16" bestFit="1" customWidth="1"/>
    <col min="5" max="5" width="16.85546875" style="16" bestFit="1" customWidth="1"/>
    <col min="6" max="6" width="14.42578125" bestFit="1" customWidth="1"/>
    <col min="7" max="7" width="7.7109375" bestFit="1" customWidth="1"/>
    <col min="8" max="14" width="12.28515625" style="2" bestFit="1" customWidth="1"/>
    <col min="15" max="15" width="12.28515625" style="32" bestFit="1" customWidth="1"/>
    <col min="16" max="17" width="9.140625" style="6"/>
    <col min="18" max="18" width="28.5703125" style="6" bestFit="1" customWidth="1"/>
    <col min="19" max="28" width="9.140625" style="6"/>
  </cols>
  <sheetData>
    <row r="1" spans="1:28" s="2" customFormat="1" x14ac:dyDescent="0.25">
      <c r="A1" s="16"/>
      <c r="B1" s="2" t="s">
        <v>32</v>
      </c>
      <c r="C1" s="16" t="s">
        <v>42</v>
      </c>
      <c r="D1" s="16"/>
      <c r="E1" s="16"/>
      <c r="O1" s="32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</row>
    <row r="2" spans="1:28" s="2" customFormat="1" x14ac:dyDescent="0.25">
      <c r="A2" s="16"/>
      <c r="D2" s="16"/>
      <c r="E2" s="16"/>
      <c r="O2" s="32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</row>
    <row r="3" spans="1:28" s="2" customFormat="1" x14ac:dyDescent="0.25">
      <c r="A3" s="16"/>
      <c r="D3" s="16"/>
      <c r="E3" s="16"/>
      <c r="H3" s="45" t="s">
        <v>6</v>
      </c>
      <c r="I3" s="45" t="s">
        <v>7</v>
      </c>
      <c r="J3" s="45" t="s">
        <v>8</v>
      </c>
      <c r="K3" s="45" t="s">
        <v>9</v>
      </c>
      <c r="L3" s="45" t="s">
        <v>10</v>
      </c>
      <c r="M3" s="45" t="s">
        <v>11</v>
      </c>
      <c r="N3" s="45" t="s">
        <v>12</v>
      </c>
      <c r="O3" s="45" t="s">
        <v>13</v>
      </c>
      <c r="P3" s="7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</row>
    <row r="4" spans="1:28" x14ac:dyDescent="0.25">
      <c r="A4" s="19" t="s">
        <v>16</v>
      </c>
      <c r="B4" s="3" t="s">
        <v>0</v>
      </c>
      <c r="C4" s="3" t="s">
        <v>1</v>
      </c>
      <c r="D4" s="17" t="s">
        <v>18</v>
      </c>
      <c r="E4" s="17" t="s">
        <v>19</v>
      </c>
      <c r="F4" s="1" t="s">
        <v>3</v>
      </c>
      <c r="G4" s="3" t="s">
        <v>2</v>
      </c>
      <c r="H4" s="14" t="s">
        <v>14</v>
      </c>
      <c r="I4" s="14" t="s">
        <v>14</v>
      </c>
      <c r="J4" s="14" t="s">
        <v>14</v>
      </c>
      <c r="K4" s="14" t="s">
        <v>14</v>
      </c>
      <c r="L4" s="14" t="s">
        <v>14</v>
      </c>
      <c r="M4" s="14" t="s">
        <v>14</v>
      </c>
      <c r="N4" s="14" t="s">
        <v>14</v>
      </c>
      <c r="O4" s="14" t="s">
        <v>14</v>
      </c>
      <c r="P4" s="5"/>
      <c r="Q4" s="5"/>
      <c r="R4" s="5"/>
      <c r="U4" s="8"/>
      <c r="V4" s="8"/>
      <c r="W4" s="8"/>
      <c r="X4" s="8"/>
      <c r="Y4" s="8"/>
    </row>
    <row r="5" spans="1:28" s="16" customFormat="1" x14ac:dyDescent="0.25">
      <c r="A5" s="19">
        <v>1</v>
      </c>
      <c r="B5" s="35">
        <v>2251092</v>
      </c>
      <c r="C5" s="4" t="s">
        <v>31</v>
      </c>
      <c r="D5" s="15" t="s">
        <v>27</v>
      </c>
      <c r="E5" s="4" t="s">
        <v>32</v>
      </c>
      <c r="F5" s="42" t="s">
        <v>39</v>
      </c>
      <c r="G5" s="18" t="s">
        <v>30</v>
      </c>
      <c r="H5" s="21"/>
      <c r="I5" s="21"/>
      <c r="J5" s="21"/>
      <c r="K5" s="21"/>
      <c r="L5" s="21"/>
      <c r="M5" s="21">
        <v>1</v>
      </c>
      <c r="N5" s="21"/>
      <c r="O5" s="25">
        <f>SUM(H5:N5)</f>
        <v>1</v>
      </c>
      <c r="P5" s="9"/>
      <c r="Q5" s="9"/>
      <c r="R5" s="10"/>
      <c r="S5" s="6"/>
      <c r="T5" s="6"/>
      <c r="U5" s="11"/>
      <c r="V5" s="12"/>
      <c r="W5" s="11"/>
      <c r="X5" s="11"/>
      <c r="Y5" s="11"/>
      <c r="Z5" s="6"/>
      <c r="AA5" s="6"/>
      <c r="AB5" s="6"/>
    </row>
    <row r="6" spans="1:28" s="16" customFormat="1" x14ac:dyDescent="0.25">
      <c r="A6" s="19">
        <v>2</v>
      </c>
      <c r="B6" s="35">
        <v>2073895</v>
      </c>
      <c r="C6" s="4" t="s">
        <v>33</v>
      </c>
      <c r="D6" s="15" t="s">
        <v>27</v>
      </c>
      <c r="E6" s="4" t="s">
        <v>32</v>
      </c>
      <c r="F6" s="42" t="s">
        <v>34</v>
      </c>
      <c r="G6" s="18" t="s">
        <v>30</v>
      </c>
      <c r="H6" s="21"/>
      <c r="I6" s="21">
        <v>77</v>
      </c>
      <c r="J6" s="21"/>
      <c r="K6" s="21"/>
      <c r="L6" s="21"/>
      <c r="M6" s="21">
        <v>330</v>
      </c>
      <c r="N6" s="21"/>
      <c r="O6" s="25">
        <f t="shared" ref="O6:O11" si="0">SUM(H6:N6)</f>
        <v>407</v>
      </c>
      <c r="P6" s="9"/>
      <c r="Q6" s="9"/>
      <c r="R6" s="10"/>
      <c r="S6" s="6"/>
      <c r="T6" s="6"/>
      <c r="U6" s="11"/>
      <c r="V6" s="12"/>
      <c r="W6" s="11"/>
      <c r="X6" s="11"/>
      <c r="Y6" s="11"/>
      <c r="Z6" s="6"/>
      <c r="AA6" s="6"/>
      <c r="AB6" s="6"/>
    </row>
    <row r="7" spans="1:28" s="16" customFormat="1" x14ac:dyDescent="0.25">
      <c r="A7" s="19">
        <v>3</v>
      </c>
      <c r="B7" s="35">
        <v>2073895</v>
      </c>
      <c r="C7" s="4" t="s">
        <v>33</v>
      </c>
      <c r="D7" s="15" t="s">
        <v>28</v>
      </c>
      <c r="E7" s="4" t="s">
        <v>32</v>
      </c>
      <c r="F7" s="42" t="s">
        <v>34</v>
      </c>
      <c r="G7" s="18" t="s">
        <v>30</v>
      </c>
      <c r="H7" s="21"/>
      <c r="I7" s="21">
        <v>10</v>
      </c>
      <c r="J7" s="21"/>
      <c r="K7" s="21"/>
      <c r="L7" s="21">
        <v>3</v>
      </c>
      <c r="M7" s="21">
        <v>139</v>
      </c>
      <c r="N7" s="21"/>
      <c r="O7" s="25">
        <f t="shared" si="0"/>
        <v>152</v>
      </c>
      <c r="P7" s="9"/>
      <c r="Q7" s="9"/>
      <c r="R7" s="10"/>
      <c r="S7" s="6"/>
      <c r="T7" s="6"/>
      <c r="U7" s="11"/>
      <c r="V7" s="12"/>
      <c r="W7" s="11"/>
      <c r="X7" s="11"/>
      <c r="Y7" s="11"/>
      <c r="Z7" s="6"/>
      <c r="AA7" s="6"/>
      <c r="AB7" s="6"/>
    </row>
    <row r="8" spans="1:28" s="16" customFormat="1" x14ac:dyDescent="0.25">
      <c r="A8" s="19">
        <v>4</v>
      </c>
      <c r="B8" s="35">
        <v>2346909</v>
      </c>
      <c r="C8" s="4" t="s">
        <v>35</v>
      </c>
      <c r="D8" s="15" t="s">
        <v>27</v>
      </c>
      <c r="E8" s="4" t="s">
        <v>32</v>
      </c>
      <c r="F8" s="42" t="s">
        <v>40</v>
      </c>
      <c r="G8" s="18" t="s">
        <v>30</v>
      </c>
      <c r="H8" s="21">
        <v>5</v>
      </c>
      <c r="I8" s="21"/>
      <c r="J8" s="21"/>
      <c r="K8" s="21"/>
      <c r="L8" s="21"/>
      <c r="M8" s="21"/>
      <c r="N8" s="21"/>
      <c r="O8" s="25">
        <f t="shared" si="0"/>
        <v>5</v>
      </c>
      <c r="P8" s="9"/>
      <c r="Q8" s="9"/>
      <c r="R8" s="10"/>
      <c r="S8" s="6"/>
      <c r="T8" s="6"/>
      <c r="U8" s="11"/>
      <c r="V8" s="12"/>
      <c r="W8" s="11"/>
      <c r="X8" s="11"/>
      <c r="Y8" s="11"/>
      <c r="Z8" s="6"/>
      <c r="AA8" s="6"/>
      <c r="AB8" s="6"/>
    </row>
    <row r="9" spans="1:28" s="16" customFormat="1" x14ac:dyDescent="0.25">
      <c r="A9" s="19">
        <v>5</v>
      </c>
      <c r="B9" s="35">
        <v>2347071</v>
      </c>
      <c r="C9" s="4" t="s">
        <v>36</v>
      </c>
      <c r="D9" s="15" t="s">
        <v>27</v>
      </c>
      <c r="E9" s="4" t="s">
        <v>32</v>
      </c>
      <c r="F9" s="42" t="s">
        <v>41</v>
      </c>
      <c r="G9" s="18" t="s">
        <v>30</v>
      </c>
      <c r="H9" s="21">
        <v>5</v>
      </c>
      <c r="I9" s="21"/>
      <c r="J9" s="21"/>
      <c r="K9" s="21"/>
      <c r="L9" s="21"/>
      <c r="M9" s="21"/>
      <c r="N9" s="21"/>
      <c r="O9" s="25">
        <f t="shared" si="0"/>
        <v>5</v>
      </c>
      <c r="P9" s="9"/>
      <c r="Q9" s="9"/>
      <c r="R9" s="10"/>
      <c r="S9" s="6"/>
      <c r="T9" s="6"/>
      <c r="U9" s="11"/>
      <c r="V9" s="12"/>
      <c r="W9" s="11"/>
      <c r="X9" s="11"/>
      <c r="Y9" s="11"/>
      <c r="Z9" s="6"/>
      <c r="AA9" s="6"/>
      <c r="AB9" s="6"/>
    </row>
    <row r="10" spans="1:28" s="16" customFormat="1" x14ac:dyDescent="0.25">
      <c r="A10" s="19">
        <v>6</v>
      </c>
      <c r="B10" s="35">
        <v>2024006</v>
      </c>
      <c r="C10" s="4" t="s">
        <v>37</v>
      </c>
      <c r="D10" s="15" t="s">
        <v>27</v>
      </c>
      <c r="E10" s="4" t="s">
        <v>32</v>
      </c>
      <c r="F10" s="42" t="s">
        <v>38</v>
      </c>
      <c r="G10" s="18" t="s">
        <v>30</v>
      </c>
      <c r="H10" s="21">
        <v>12</v>
      </c>
      <c r="I10" s="21">
        <v>285</v>
      </c>
      <c r="J10" s="21">
        <v>2025</v>
      </c>
      <c r="K10" s="21">
        <v>13</v>
      </c>
      <c r="L10" s="21">
        <v>48</v>
      </c>
      <c r="M10" s="21">
        <v>966</v>
      </c>
      <c r="N10" s="21">
        <v>36</v>
      </c>
      <c r="O10" s="25">
        <f t="shared" si="0"/>
        <v>3385</v>
      </c>
      <c r="P10" s="9"/>
      <c r="Q10" s="9"/>
      <c r="R10" s="10"/>
      <c r="S10" s="6"/>
      <c r="T10" s="6"/>
      <c r="U10" s="11"/>
      <c r="V10" s="12"/>
      <c r="W10" s="11"/>
      <c r="X10" s="11"/>
      <c r="Y10" s="11"/>
      <c r="Z10" s="6"/>
      <c r="AA10" s="6"/>
      <c r="AB10" s="6"/>
    </row>
    <row r="11" spans="1:28" s="16" customFormat="1" x14ac:dyDescent="0.25">
      <c r="A11" s="19">
        <v>7</v>
      </c>
      <c r="B11" s="35">
        <v>2024006</v>
      </c>
      <c r="C11" s="4" t="s">
        <v>37</v>
      </c>
      <c r="D11" s="15" t="s">
        <v>28</v>
      </c>
      <c r="E11" s="4" t="s">
        <v>32</v>
      </c>
      <c r="F11" s="42" t="s">
        <v>38</v>
      </c>
      <c r="G11" s="18" t="s">
        <v>30</v>
      </c>
      <c r="H11" s="21"/>
      <c r="I11" s="21">
        <v>50</v>
      </c>
      <c r="J11" s="21"/>
      <c r="K11" s="21"/>
      <c r="L11" s="21">
        <v>34</v>
      </c>
      <c r="M11" s="21">
        <v>390</v>
      </c>
      <c r="N11" s="21"/>
      <c r="O11" s="25">
        <f t="shared" si="0"/>
        <v>474</v>
      </c>
      <c r="P11" s="9"/>
      <c r="Q11" s="9"/>
      <c r="R11" s="10"/>
      <c r="S11" s="6"/>
      <c r="T11" s="6"/>
      <c r="U11" s="11"/>
      <c r="V11" s="12"/>
      <c r="W11" s="11"/>
      <c r="X11" s="11"/>
      <c r="Y11" s="11"/>
      <c r="Z11" s="6"/>
      <c r="AA11" s="6"/>
      <c r="AB11" s="6"/>
    </row>
    <row r="12" spans="1:28" s="32" customFormat="1" x14ac:dyDescent="0.25">
      <c r="A12" s="22"/>
      <c r="B12" s="23" t="s">
        <v>21</v>
      </c>
      <c r="C12" s="24"/>
      <c r="D12" s="24"/>
      <c r="E12" s="24"/>
      <c r="F12" s="41"/>
      <c r="G12" s="23"/>
      <c r="H12" s="26">
        <f>SUM(H5:H11)</f>
        <v>22</v>
      </c>
      <c r="I12" s="26">
        <f t="shared" ref="I12:N12" si="1">SUM(I5:I11)</f>
        <v>422</v>
      </c>
      <c r="J12" s="26">
        <f t="shared" si="1"/>
        <v>2025</v>
      </c>
      <c r="K12" s="26">
        <f t="shared" si="1"/>
        <v>13</v>
      </c>
      <c r="L12" s="26">
        <f t="shared" si="1"/>
        <v>85</v>
      </c>
      <c r="M12" s="26">
        <f t="shared" si="1"/>
        <v>1826</v>
      </c>
      <c r="N12" s="26">
        <f t="shared" si="1"/>
        <v>36</v>
      </c>
      <c r="O12" s="26">
        <f t="shared" ref="O12" si="2">SUM(O5:O11)</f>
        <v>4429</v>
      </c>
      <c r="P12" s="27"/>
      <c r="Q12" s="27"/>
      <c r="R12" s="28"/>
      <c r="S12" s="29"/>
      <c r="T12" s="29"/>
      <c r="U12" s="30"/>
      <c r="V12" s="31"/>
      <c r="W12" s="30"/>
      <c r="X12" s="30"/>
      <c r="Y12" s="30"/>
      <c r="Z12" s="29"/>
      <c r="AA12" s="29"/>
      <c r="AB12" s="29"/>
    </row>
    <row r="13" spans="1:28" x14ac:dyDescent="0.25">
      <c r="B13" s="33" t="s">
        <v>25</v>
      </c>
      <c r="H13" s="16"/>
      <c r="I13" s="16"/>
      <c r="J13" s="16"/>
      <c r="K13" s="16"/>
      <c r="L13" s="16"/>
      <c r="M13" s="16"/>
      <c r="N13" s="16"/>
      <c r="O13" s="16"/>
    </row>
    <row r="14" spans="1:28" x14ac:dyDescent="0.25">
      <c r="B14" s="23" t="s">
        <v>26</v>
      </c>
      <c r="H14" s="34"/>
      <c r="I14" s="34"/>
      <c r="J14" s="34"/>
      <c r="K14" s="34"/>
      <c r="L14" s="34"/>
      <c r="M14" s="34"/>
      <c r="N14" s="34"/>
      <c r="O14" s="34"/>
    </row>
  </sheetData>
  <autoFilter ref="A4:O14"/>
  <sortState ref="B5:AF11">
    <sortCondition ref="C5:C11"/>
    <sortCondition ref="D5:D11"/>
  </sortState>
  <pageMargins left="0.25" right="0.25" top="0.75" bottom="0.75" header="0.3" footer="0.3"/>
  <pageSetup paperSize="9" scale="31" fitToHeight="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"/>
  <sheetViews>
    <sheetView workbookViewId="0">
      <selection activeCell="B34" sqref="B34"/>
    </sheetView>
  </sheetViews>
  <sheetFormatPr defaultRowHeight="15" x14ac:dyDescent="0.25"/>
  <cols>
    <col min="1" max="1" width="5.28515625" style="36" bestFit="1" customWidth="1"/>
    <col min="2" max="2" width="14.7109375" style="36" bestFit="1" customWidth="1"/>
    <col min="3" max="3" width="90.28515625" style="36" bestFit="1" customWidth="1"/>
    <col min="4" max="4" width="17.42578125" style="36" bestFit="1" customWidth="1"/>
    <col min="5" max="5" width="74.140625" style="36" bestFit="1" customWidth="1"/>
    <col min="6" max="16384" width="9.140625" style="36"/>
  </cols>
  <sheetData>
    <row r="1" spans="1:5" x14ac:dyDescent="0.25">
      <c r="A1" s="36" t="s">
        <v>32</v>
      </c>
      <c r="C1" s="36" t="s">
        <v>42</v>
      </c>
    </row>
    <row r="3" spans="1:5" x14ac:dyDescent="0.25">
      <c r="A3" s="37" t="s">
        <v>16</v>
      </c>
      <c r="B3" s="37" t="s">
        <v>17</v>
      </c>
      <c r="C3" s="13" t="s">
        <v>15</v>
      </c>
      <c r="D3" s="13" t="s">
        <v>4</v>
      </c>
      <c r="E3" s="13" t="s">
        <v>5</v>
      </c>
    </row>
    <row r="4" spans="1:5" s="43" customFormat="1" ht="26.25" x14ac:dyDescent="0.25">
      <c r="A4" s="38">
        <v>1</v>
      </c>
      <c r="B4" s="20" t="s">
        <v>6</v>
      </c>
      <c r="C4" s="44" t="s">
        <v>20</v>
      </c>
      <c r="D4" s="39" t="s">
        <v>29</v>
      </c>
      <c r="E4" s="40" t="s">
        <v>46</v>
      </c>
    </row>
    <row r="5" spans="1:5" s="43" customFormat="1" ht="26.25" x14ac:dyDescent="0.25">
      <c r="A5" s="38">
        <v>2</v>
      </c>
      <c r="B5" s="20" t="s">
        <v>7</v>
      </c>
      <c r="C5" s="39" t="s">
        <v>23</v>
      </c>
      <c r="D5" s="39" t="s">
        <v>29</v>
      </c>
      <c r="E5" s="40" t="s">
        <v>46</v>
      </c>
    </row>
    <row r="6" spans="1:5" s="43" customFormat="1" ht="26.25" x14ac:dyDescent="0.25">
      <c r="A6" s="38">
        <v>3</v>
      </c>
      <c r="B6" s="20" t="s">
        <v>8</v>
      </c>
      <c r="C6" s="20" t="s">
        <v>22</v>
      </c>
      <c r="D6" s="39" t="s">
        <v>29</v>
      </c>
      <c r="E6" s="40" t="s">
        <v>46</v>
      </c>
    </row>
    <row r="7" spans="1:5" s="43" customFormat="1" ht="26.25" x14ac:dyDescent="0.25">
      <c r="A7" s="38">
        <v>4</v>
      </c>
      <c r="B7" s="20" t="s">
        <v>9</v>
      </c>
      <c r="C7" s="39" t="s">
        <v>24</v>
      </c>
      <c r="D7" s="39" t="s">
        <v>29</v>
      </c>
      <c r="E7" s="40" t="s">
        <v>46</v>
      </c>
    </row>
    <row r="8" spans="1:5" s="43" customFormat="1" ht="26.25" x14ac:dyDescent="0.25">
      <c r="A8" s="38">
        <v>5</v>
      </c>
      <c r="B8" s="20" t="s">
        <v>10</v>
      </c>
      <c r="C8" s="39" t="s">
        <v>43</v>
      </c>
      <c r="D8" s="39" t="s">
        <v>29</v>
      </c>
      <c r="E8" s="40" t="s">
        <v>46</v>
      </c>
    </row>
    <row r="9" spans="1:5" s="43" customFormat="1" ht="26.25" x14ac:dyDescent="0.25">
      <c r="A9" s="38">
        <v>6</v>
      </c>
      <c r="B9" s="20" t="s">
        <v>11</v>
      </c>
      <c r="C9" s="39" t="s">
        <v>44</v>
      </c>
      <c r="D9" s="39" t="s">
        <v>29</v>
      </c>
      <c r="E9" s="40" t="s">
        <v>46</v>
      </c>
    </row>
    <row r="10" spans="1:5" s="43" customFormat="1" ht="26.25" x14ac:dyDescent="0.25">
      <c r="A10" s="38">
        <v>7</v>
      </c>
      <c r="B10" s="20" t="s">
        <v>12</v>
      </c>
      <c r="C10" s="39" t="s">
        <v>45</v>
      </c>
      <c r="D10" s="39" t="s">
        <v>29</v>
      </c>
      <c r="E10" s="40" t="s">
        <v>46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Кол-во</vt:lpstr>
      <vt:lpstr>Условия поставки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Солянин Роман Валерьевич</dc:creator>
  <cp:lastModifiedBy>Ковалева Елена Юрьевна</cp:lastModifiedBy>
  <cp:lastPrinted>2014-07-08T09:42:01Z</cp:lastPrinted>
  <dcterms:created xsi:type="dcterms:W3CDTF">2014-06-26T05:52:50Z</dcterms:created>
  <dcterms:modified xsi:type="dcterms:W3CDTF">2017-09-18T12:38:08Z</dcterms:modified>
</cp:coreProperties>
</file>